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C2592DF8-06C3-4C05-9E7E-77E3CE4C4A64}" xr6:coauthVersionLast="47" xr6:coauthVersionMax="47" xr10:uidLastSave="{00000000-0000-0000-0000-000000000000}"/>
  <bookViews>
    <workbookView xWindow="380" yWindow="380" windowWidth="14400" windowHeight="727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7" i="1" l="1"/>
  <c r="J106" i="1"/>
  <c r="J105" i="1"/>
  <c r="J104" i="1"/>
  <c r="J103" i="1"/>
  <c r="J99" i="1"/>
  <c r="J98" i="1"/>
  <c r="J97" i="1"/>
  <c r="J96" i="1"/>
  <c r="J95" i="1"/>
  <c r="J94" i="1"/>
  <c r="J93" i="1"/>
  <c r="J92" i="1"/>
  <c r="J91" i="1"/>
  <c r="J90" i="1"/>
  <c r="J89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1" i="1"/>
  <c r="J30" i="1"/>
  <c r="J29" i="1"/>
  <c r="J28" i="1"/>
  <c r="J27" i="1"/>
  <c r="J26" i="1"/>
  <c r="J25" i="1"/>
  <c r="J24" i="1"/>
  <c r="J23" i="1"/>
  <c r="J22" i="1"/>
  <c r="J18" i="1"/>
  <c r="J17" i="1"/>
  <c r="J16" i="1"/>
  <c r="J15" i="1"/>
  <c r="J14" i="1"/>
  <c r="J108" i="1" l="1"/>
  <c r="J86" i="1"/>
  <c r="J32" i="1"/>
  <c r="J19" i="1"/>
  <c r="J100" i="1"/>
  <c r="G109" i="1"/>
  <c r="H109" i="1"/>
  <c r="F109" i="1"/>
  <c r="J109" i="1" l="1"/>
  <c r="J110" i="1" s="1"/>
  <c r="J111" i="1" s="1"/>
  <c r="J7" i="1" s="1"/>
</calcChain>
</file>

<file path=xl/sharedStrings.xml><?xml version="1.0" encoding="utf-8"?>
<sst xmlns="http://schemas.openxmlformats.org/spreadsheetml/2006/main" count="286" uniqueCount="195">
  <si>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</si>
  <si>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</si>
  <si>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</si>
  <si>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</si>
  <si>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</si>
  <si>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</si>
  <si>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</si>
  <si>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</si>
  <si>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</si>
  <si>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</si>
  <si>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</si>
  <si>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</si>
  <si>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</si>
  <si>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</si>
  <si>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</si>
  <si>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</si>
  <si>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</si>
  <si>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</si>
  <si>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4 Elekrotechninė dalis</t>
  </si>
  <si>
    <t>Skyrius   Abonentiniai elektros tinklai</t>
  </si>
  <si>
    <t>N21P-0206-1</t>
  </si>
  <si>
    <t>Paskirstymo spintų (dėžių) montavimas, tvirtinant medsraigčiais prie sienos, kai spintos (dėžės) masė iki 15 kg</t>
  </si>
  <si>
    <t>vnt.</t>
  </si>
  <si>
    <t>kaina</t>
  </si>
  <si>
    <t>Apšvietimo skydas AS-1.2 IP40</t>
  </si>
  <si>
    <t>kompl.</t>
  </si>
  <si>
    <t>Avarinio apšvietimo skydas AAS-1.2 IP41</t>
  </si>
  <si>
    <t>Kompiuterių skydas KS-1.2 IP40</t>
  </si>
  <si>
    <t>Jėgos skydas JS-1.2 IP40</t>
  </si>
  <si>
    <t>Iš viso už skyrių  Abonentiniai elektros tinklai</t>
  </si>
  <si>
    <t>Skyrius   Apšvietimas</t>
  </si>
  <si>
    <t>N21P-0704-1</t>
  </si>
  <si>
    <t xml:space="preserve">Vidaus apšvietimo kompaktinių liuminescencinių lempų šviestuvų montavimas pakabinamų lubų angose </t>
  </si>
  <si>
    <t>N21P-0709</t>
  </si>
  <si>
    <t>Interjerinių kompaktinių liuminescencinių lempų šviestuvų, tvirtinamų prie lubų, sienų montavimas</t>
  </si>
  <si>
    <t>N21-226</t>
  </si>
  <si>
    <t>Signalinių žibintų su užrašu Įėjimas, Išėjimas ir pan. montavimas</t>
  </si>
  <si>
    <t>100 vnt.</t>
  </si>
  <si>
    <t>N50-333</t>
  </si>
  <si>
    <t>Rezervinio maitinimo šaltinio montavimas</t>
  </si>
  <si>
    <t xml:space="preserve">Įleidžiamas LED šviestuvas 35W, IP40, 4000K </t>
  </si>
  <si>
    <t>Įleidžiamas LED šviestuvas 23W, IP40, 4000K su DALI</t>
  </si>
  <si>
    <t>Downlight LED šviestuvas 16W IP44, 4000K su DALI</t>
  </si>
  <si>
    <t xml:space="preserve">Pramoninis LED šviestuvas 33W IP65, 4000K </t>
  </si>
  <si>
    <t xml:space="preserve">Paviršinis šviestuvas LED 3W,  IP65, 4000K </t>
  </si>
  <si>
    <t>C1-3855-87</t>
  </si>
  <si>
    <t>PS-10 maitinimo blokai, pakrovikliai 12V/1A, (ACC 1,2 Ah)</t>
  </si>
  <si>
    <t>Iš viso už skyrių  Apšvietimas</t>
  </si>
  <si>
    <t>Skyrius   Instaliaciniai gaminiai</t>
  </si>
  <si>
    <t>N21P-0321-1</t>
  </si>
  <si>
    <t>Jungiklių montavimas potinkinėse dėžutėse (vieno klavišo)</t>
  </si>
  <si>
    <t>N21P-0321-2</t>
  </si>
  <si>
    <t>Jungiklių montavimas potinkinėse dėžutėse (dviejų klavišų)</t>
  </si>
  <si>
    <t>C1-2520-11</t>
  </si>
  <si>
    <t>Universalūs jungikliai</t>
  </si>
  <si>
    <t>N21-202</t>
  </si>
  <si>
    <t>Perjungiklių montavimas, kai instaliacija paslėptoji</t>
  </si>
  <si>
    <t>Perjungiklis vieno klavišo 10A su rėmeliu, įleidžiamas į sieną IP20</t>
  </si>
  <si>
    <t>Perjungiklis dviejų klavišų 10A su rėmeliu, įleidžiamas į sieną IP20</t>
  </si>
  <si>
    <t>N21-387</t>
  </si>
  <si>
    <t>Matavimo, apsaugos, valdymo ir signalizacijos prietaisų bei aparatų montavimas, kai prijungiama iki 2 laidų</t>
  </si>
  <si>
    <t xml:space="preserve">Lubinis būvio jutiklis 360 </t>
  </si>
  <si>
    <t>N21P-0322-1</t>
  </si>
  <si>
    <t>Kištukinių lizdų montavimas potinkinėse dėžutėse, vieno lizdo</t>
  </si>
  <si>
    <t>N21P-0322-2</t>
  </si>
  <si>
    <t>Kištukinių lizdų montavimas potinkinėse dėžutėse, dviejų lizdų</t>
  </si>
  <si>
    <t>N21P-0324-1</t>
  </si>
  <si>
    <t>Kištukinių lizdų blokų montavimas potinkinėse dėžutėse, kai bloke elementų 4 vnt.</t>
  </si>
  <si>
    <t>N21-544</t>
  </si>
  <si>
    <t>Instaliacijos prietaisu-blokų (kištukinių lizdų, jungiklių) montavimas plastikiniuose kanaluose</t>
  </si>
  <si>
    <t>Kištukinių lizdų blokų montavimas potinkinėse dėžutėse, kai bloke elementų 5 vnt.</t>
  </si>
  <si>
    <t>C1-2520-13</t>
  </si>
  <si>
    <t>Kištukiniai lizdai su įžem. be rėmelio</t>
  </si>
  <si>
    <t>C1-2520-6</t>
  </si>
  <si>
    <t>Rėmeliai 1v.</t>
  </si>
  <si>
    <t>C1-2520-7</t>
  </si>
  <si>
    <t>Rėmeliai 2v.</t>
  </si>
  <si>
    <t>C1-2520-9</t>
  </si>
  <si>
    <t>Rėmeliai 4v.</t>
  </si>
  <si>
    <t>C1-2520-44</t>
  </si>
  <si>
    <t>Rėmeliai 5 v.</t>
  </si>
  <si>
    <t>N21-194</t>
  </si>
  <si>
    <t>Lizdų paskirstymo dėžutėms, jungikliams, kištukams, lizdams iškirtimas mūro sienose</t>
  </si>
  <si>
    <t>N21-333 (S9=1,034)</t>
  </si>
  <si>
    <t>Dėžučių montavimas</t>
  </si>
  <si>
    <t>C1-2520-25</t>
  </si>
  <si>
    <t>Dėžutės potinkiniam montažui su varžteliais</t>
  </si>
  <si>
    <t>N21-165</t>
  </si>
  <si>
    <t>Metalinių lovių montavimas ant ankščiau sumontuotų atraminių konstrukcijų</t>
  </si>
  <si>
    <t>100 m</t>
  </si>
  <si>
    <t>C1-3700-97</t>
  </si>
  <si>
    <t>Cinkuoti kabeliniai kanalai KBSI 60x100x0.75, perfor.</t>
  </si>
  <si>
    <t>m</t>
  </si>
  <si>
    <t>C1-3700-162</t>
  </si>
  <si>
    <t>Dangčiai kabeliniams kanalams D 100</t>
  </si>
  <si>
    <t>N21P-0308-2</t>
  </si>
  <si>
    <t>Kabelių, laidų apsaugos iš plastikinių vamzdžių klojimas, tvirtinant prie konstrukcijų, kai vamzdžių išorinis skersmuo daugiau 32 mm iki 63 mm</t>
  </si>
  <si>
    <t>N21P-0308-1</t>
  </si>
  <si>
    <t>Kabelių, laidų apsaugos iš plastikinių vamzdžių klojimas, tvirtinant prie konstrukcijų, kai vamzdžių išorinis skersmuo iki 32 mm</t>
  </si>
  <si>
    <t>N21P-0305-1</t>
  </si>
  <si>
    <t>Kabelių, laidų apsaugos gofruotų vamzdžių klojimas, tvirtinant prie konstrukcijų, kai vamzdžių išorinis skersmuo iki 32 mm</t>
  </si>
  <si>
    <t>C1-1035-35</t>
  </si>
  <si>
    <t>Elektros instaliacijos vamzdžiai TRL iš PVC (lygūs, su movomis) 40/37.0mm</t>
  </si>
  <si>
    <t>C1-1035-34</t>
  </si>
  <si>
    <t>Elektros instaliacijos vamzdžiai TRL iš PVC (lygūs, su movomis) 32/29.4mm</t>
  </si>
  <si>
    <t>C1-1035-33</t>
  </si>
  <si>
    <t>Elektros instaliacijos vamzdžiai TRL iš PVC (lygūs, su movomis) 25/22.6mm</t>
  </si>
  <si>
    <t>C1-1035-32</t>
  </si>
  <si>
    <t>Elektros instaliacijos vamzdžiai TRL iš PVC (lygūs, su movomis) 20/17.8mm</t>
  </si>
  <si>
    <t>C1-1035-16</t>
  </si>
  <si>
    <t>Gofruoti PVC vamzdžiai RKGL25</t>
  </si>
  <si>
    <t>C1-1035-15</t>
  </si>
  <si>
    <t>Gofruoti PVC vamzdžiai RKGL20</t>
  </si>
  <si>
    <t>N21P-0301-4</t>
  </si>
  <si>
    <t>Plastikinių elektros instaliacijos kanalų montavimas, tvirtinant prie mūro sienos (kanalų skerspjūvio plotas daugiau 60 cm2)</t>
  </si>
  <si>
    <t>N21P-0301-2</t>
  </si>
  <si>
    <t>Plastikinių elektros instaliacijos kanalų montavimas, tvirtinant prie mūro sienos (kanalų skerspjūvio plotas iki 25cm2)</t>
  </si>
  <si>
    <t>C1-3700-129</t>
  </si>
  <si>
    <t>Sieniniai instaliaciniai loveliai  60x110 mm</t>
  </si>
  <si>
    <t>C1-3700-126</t>
  </si>
  <si>
    <t>Sieniniai instaliaciniai loveliai 40x40 mm</t>
  </si>
  <si>
    <t>C1-3700-123</t>
  </si>
  <si>
    <t>Sieniniai instaliaciniai loveliai  20x20 mm</t>
  </si>
  <si>
    <t>C1-3700-154</t>
  </si>
  <si>
    <t>Instaliacinių lovelių dangčiai 100mm pl., 0.55mm st.</t>
  </si>
  <si>
    <t>C1-3700-151</t>
  </si>
  <si>
    <t>Instaliacinių lovelių dangčiai PKR35, 35mm pl., 0.55mm st.*40mm, 20mm</t>
  </si>
  <si>
    <t>C1-2520-34</t>
  </si>
  <si>
    <t>Paskirstymo dėžutės</t>
  </si>
  <si>
    <t>C1-3830-10</t>
  </si>
  <si>
    <t>Montavimo juosta 25 m</t>
  </si>
  <si>
    <t>Termosusitraukiantis vamzdelis</t>
  </si>
  <si>
    <t>N21-153 (S9=1,051)</t>
  </si>
  <si>
    <t>Metalinių pavienių atraminių konstrukcijų iki 3 kg masės montavimas prie sienos, prišaudant</t>
  </si>
  <si>
    <t>t</t>
  </si>
  <si>
    <t>C1-73</t>
  </si>
  <si>
    <t>Cinkuoti metaliniai gaminiai</t>
  </si>
  <si>
    <t>kg</t>
  </si>
  <si>
    <t>R23-19</t>
  </si>
  <si>
    <t>Skylių iškalimas mūrkalčiu, esant 2 plytų sienos storiui</t>
  </si>
  <si>
    <t>R23-52</t>
  </si>
  <si>
    <t>Skylių užtaisymas tinkuotose pertvarose arba sienose, užtaisant iš vienos pusės, paklojus vamzdžius</t>
  </si>
  <si>
    <t>R23-33</t>
  </si>
  <si>
    <t>Skylių vamzdynams tarpaukštinėse perdangose iškirtimas</t>
  </si>
  <si>
    <t>R23-53</t>
  </si>
  <si>
    <t>Skylių užtaisymas gelžbetonio perdenginiuose, paklojus vamzdžius</t>
  </si>
  <si>
    <t>N21-300</t>
  </si>
  <si>
    <t>Kabelio įvadų hermetizacija sandarinimo mase</t>
  </si>
  <si>
    <t>Iš viso už skyrių  Instaliaciniai gaminiai</t>
  </si>
  <si>
    <t>Skyrius   Kabeliai</t>
  </si>
  <si>
    <t>N21P-0327-1</t>
  </si>
  <si>
    <t xml:space="preserve">Elektros instaliacijos laidų, kabelių iki 16 mm2 skerspjūvio ploto tiesimas plastikiniuose kanaluose </t>
  </si>
  <si>
    <t>N21P-0328-2</t>
  </si>
  <si>
    <t>Pirmų laidų, kabelių įtraukimas į sumontuotus vamzdžius, kai laidų skerspjūvio plotas daugiau 6 mm2 iki 16 mm2</t>
  </si>
  <si>
    <t>C1-3498-344</t>
  </si>
  <si>
    <t>Variniai instaliaciniai kabeliai YDYp (450/750) 3x4</t>
  </si>
  <si>
    <t>C1-3498-24</t>
  </si>
  <si>
    <t>Variniai galios kabeliai VVG (apvalūs) 3x2.5</t>
  </si>
  <si>
    <t>C1-3498-87</t>
  </si>
  <si>
    <t>Lankstūs kabeliai su PVC izoliacija H05VV-F 3x1.5</t>
  </si>
  <si>
    <t>C1-3498-114</t>
  </si>
  <si>
    <t>Galios kabeliai KH05VV-U 4x1.5</t>
  </si>
  <si>
    <t>C1-3498-173</t>
  </si>
  <si>
    <t>Karščiui atsparūs kabeliai SIHF 3x1.5 (100)</t>
  </si>
  <si>
    <t>C1-3498-272</t>
  </si>
  <si>
    <t>1kV galios variniai kabeliai NYY-O 1x4RE</t>
  </si>
  <si>
    <t>D1-374-2</t>
  </si>
  <si>
    <t>Kabelio izoliacijos varžos matavimas</t>
  </si>
  <si>
    <t>R21-23</t>
  </si>
  <si>
    <t>Vagų iki 30 mm gylio ir iki 150 mm pločio iškirtimas tinkuotose sienose ir pertvarose</t>
  </si>
  <si>
    <t>R11-80 (S9=1,153)</t>
  </si>
  <si>
    <t>Sienų atskirų vietų iki 1 m2 ploto tinko remontas cemento-kalkių skiediniu</t>
  </si>
  <si>
    <t>m2</t>
  </si>
  <si>
    <t>Iš viso už skyrių  Kabeliai</t>
  </si>
  <si>
    <t>Skyrius   Išmontavimas</t>
  </si>
  <si>
    <t>N21-545 (K1=0,5 K2=0,5  K3=0)</t>
  </si>
  <si>
    <t>Paskirstymo spintų, iki 25 kg masės, tvirtinimas prie sienos medsraigčiais*išmontavimas</t>
  </si>
  <si>
    <t>R21-27</t>
  </si>
  <si>
    <t>Šviestuvų, kabinamų ant kablių ar pakabų, demontavimas</t>
  </si>
  <si>
    <t>R21-34</t>
  </si>
  <si>
    <t>Jungiklių, perjungiklių, rozečių demontavimas</t>
  </si>
  <si>
    <t>R21-17</t>
  </si>
  <si>
    <t>Atvirosios el. instaliacijos tvirtinamos prie ritinėlių ar izoliatorių demontavimas, kai laidų skerspjūvis iki 16 mm2</t>
  </si>
  <si>
    <t>R23-62</t>
  </si>
  <si>
    <t>Statybinių šiukšlių išvežimas 10 km atstumu automobiliais-savivarčiais, pakraunant rankiniu būdu</t>
  </si>
  <si>
    <t>Iš viso už skyrių  Išmontavimas</t>
  </si>
  <si>
    <t>Iš viso #1</t>
  </si>
  <si>
    <t>PVM</t>
  </si>
  <si>
    <t>Iš viso #2</t>
  </si>
  <si>
    <t>Tiesioginės išlaidos su prisk.</t>
  </si>
  <si>
    <t>L o k a l i n ė  s ą m a t a  N r. 304</t>
  </si>
  <si>
    <t>Vieneto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</si>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</sst>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164" fontId="2" fillId="0" borderId="9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7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166" fontId="3" fillId="3" borderId="0" xfId="0" applyNumberFormat="1" applyFont="1" applyFill="1"/>
    <xf numFmtId="2" fontId="3" fillId="0" borderId="0" xfId="0" applyNumberFormat="1" applyFont="1"/>
    <xf numFmtId="167" fontId="3" fillId="0" borderId="0" xfId="0" applyNumberFormat="1" applyFont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right" vertical="top"/>
    </xf>
    <xf numFmtId="167" fontId="2" fillId="0" borderId="10" xfId="0" applyNumberFormat="1" applyFont="1" applyBorder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left"/>
    </xf>
    <xf numFmtId="2" fontId="3" fillId="0" borderId="16" xfId="0" applyNumberFormat="1" applyFont="1" applyBorder="1"/>
    <xf numFmtId="167" fontId="3" fillId="0" borderId="16" xfId="0" applyNumberFormat="1" applyFont="1" applyBorder="1"/>
    <xf numFmtId="0" fontId="2" fillId="0" borderId="21" xfId="0" applyFont="1" applyBorder="1" applyAlignment="1">
      <alignment horizontal="center" vertical="top"/>
    </xf>
    <xf numFmtId="2" fontId="2" fillId="0" borderId="12" xfId="0" quotePrefix="1" applyNumberFormat="1" applyFont="1" applyBorder="1" applyAlignment="1">
      <alignment horizontal="right" vertical="top"/>
    </xf>
    <xf numFmtId="167" fontId="2" fillId="0" borderId="12" xfId="0" quotePrefix="1" applyNumberFormat="1" applyFont="1" applyBorder="1" applyAlignment="1">
      <alignment horizontal="right" vertical="top"/>
    </xf>
    <xf numFmtId="0" fontId="2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/>
    <xf numFmtId="166" fontId="3" fillId="3" borderId="15" xfId="0" applyNumberFormat="1" applyFont="1" applyFill="1" applyBorder="1"/>
    <xf numFmtId="167" fontId="3" fillId="0" borderId="15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118"/>
  <sheetViews>
    <sheetView showZeros="0" tabSelected="1" workbookViewId="0">
      <pane ySplit="2" topLeftCell="A3" activePane="bottomLeft" state="frozen"/>
      <selection pane="bottomLeft" activeCell="C13" sqref="C13"/>
    </sheetView>
  </sheetViews>
  <sheetFormatPr defaultColWidth="9.296875" defaultRowHeight="13"/>
  <cols>
    <col min="1" max="1" width="4.69921875" style="62" customWidth="1"/>
    <col min="2" max="2" width="9" style="63" customWidth="1"/>
    <col min="3" max="3" width="31.69921875" style="64" customWidth="1"/>
    <col min="4" max="4" width="7.19921875" style="71" customWidth="1"/>
    <col min="5" max="5" width="8.296875" style="71" customWidth="1"/>
    <col min="6" max="6" width="10" style="69" hidden="1" customWidth="1"/>
    <col min="7" max="7" width="10.796875" style="69" hidden="1" customWidth="1"/>
    <col min="8" max="8" width="10.19921875" style="69" hidden="1" customWidth="1"/>
    <col min="9" max="9" width="10.19921875" style="70" customWidth="1"/>
    <col min="10" max="10" width="13" style="69" customWidth="1"/>
    <col min="11" max="16384" width="9.296875" style="4"/>
  </cols>
  <sheetData>
    <row r="1" spans="1:10" s="15" customFormat="1">
      <c r="A1" s="9" t="s">
        <v>190</v>
      </c>
      <c r="B1" s="10"/>
      <c r="C1" s="11">
        <v>99</v>
      </c>
      <c r="D1" s="12"/>
      <c r="E1" s="12">
        <v>82</v>
      </c>
      <c r="F1" s="13"/>
      <c r="G1" s="13"/>
      <c r="H1" s="13"/>
      <c r="I1" s="14"/>
      <c r="J1" s="13"/>
    </row>
    <row r="2" spans="1:10" s="15" customFormat="1">
      <c r="A2" s="72" t="s">
        <v>194</v>
      </c>
      <c r="B2" s="16"/>
      <c r="C2" s="16"/>
      <c r="D2" s="16"/>
      <c r="E2" s="17"/>
      <c r="F2" s="18"/>
      <c r="G2" s="18"/>
      <c r="H2" s="18"/>
      <c r="I2" s="19"/>
      <c r="J2" s="18"/>
    </row>
    <row r="3" spans="1:10" s="24" customFormat="1">
      <c r="A3" s="20"/>
      <c r="B3" s="21"/>
      <c r="C3" s="20"/>
      <c r="D3" s="20"/>
      <c r="E3" s="21"/>
      <c r="F3" s="22"/>
      <c r="G3" s="22"/>
      <c r="H3" s="22"/>
      <c r="I3" s="23"/>
      <c r="J3" s="22"/>
    </row>
    <row r="4" spans="1:10" s="24" customFormat="1" ht="12.65" customHeight="1">
      <c r="A4" s="1"/>
      <c r="B4" s="25"/>
      <c r="C4" s="3"/>
      <c r="F4" s="26"/>
      <c r="G4" s="26"/>
      <c r="H4" s="26"/>
      <c r="I4" s="27"/>
      <c r="J4" s="26"/>
    </row>
    <row r="5" spans="1:10" s="24" customFormat="1">
      <c r="A5" s="28" t="s">
        <v>0</v>
      </c>
      <c r="B5" s="25"/>
      <c r="C5" s="128" t="s">
        <v>16</v>
      </c>
      <c r="D5" s="129"/>
      <c r="E5" s="129"/>
      <c r="F5" s="129"/>
      <c r="G5" s="129"/>
      <c r="H5" s="129"/>
      <c r="I5" s="129"/>
      <c r="J5" s="129"/>
    </row>
    <row r="6" spans="1:10" s="24" customFormat="1" ht="13.5" thickBot="1">
      <c r="A6" s="28" t="s">
        <v>1</v>
      </c>
      <c r="B6" s="25"/>
      <c r="C6" s="128" t="s">
        <v>17</v>
      </c>
      <c r="D6" s="129"/>
      <c r="E6" s="129"/>
      <c r="F6" s="129"/>
      <c r="G6" s="129"/>
      <c r="H6" s="26"/>
      <c r="I6" s="27"/>
      <c r="J6" s="26"/>
    </row>
    <row r="7" spans="1:10" s="24" customFormat="1" ht="14.5" thickTop="1" thickBot="1">
      <c r="A7" s="28" t="s">
        <v>2</v>
      </c>
      <c r="B7" s="25"/>
      <c r="C7" s="128" t="s">
        <v>18</v>
      </c>
      <c r="D7" s="129"/>
      <c r="E7" s="129"/>
      <c r="F7" s="129"/>
      <c r="G7" s="129"/>
      <c r="H7" s="29" t="s">
        <v>15</v>
      </c>
      <c r="I7" s="30"/>
      <c r="J7" s="31">
        <f>J111</f>
        <v>0</v>
      </c>
    </row>
    <row r="8" spans="1:10" s="24" customFormat="1" ht="13.5" thickTop="1">
      <c r="A8" s="32"/>
      <c r="B8" s="25"/>
      <c r="F8" s="26"/>
      <c r="G8" s="26"/>
      <c r="H8" s="26"/>
      <c r="I8" s="27"/>
      <c r="J8" s="33"/>
    </row>
    <row r="9" spans="1:10" s="42" customFormat="1">
      <c r="A9" s="34" t="s">
        <v>3</v>
      </c>
      <c r="B9" s="35" t="s">
        <v>4</v>
      </c>
      <c r="C9" s="35" t="s">
        <v>5</v>
      </c>
      <c r="D9" s="36" t="s">
        <v>6</v>
      </c>
      <c r="E9" s="36" t="s">
        <v>11</v>
      </c>
      <c r="F9" s="37" t="s">
        <v>189</v>
      </c>
      <c r="G9" s="38"/>
      <c r="H9" s="39"/>
      <c r="I9" s="40" t="s">
        <v>191</v>
      </c>
      <c r="J9" s="41" t="s">
        <v>15</v>
      </c>
    </row>
    <row r="10" spans="1:10" ht="39" customHeight="1">
      <c r="A10" s="43" t="s">
        <v>7</v>
      </c>
      <c r="B10" s="44" t="s">
        <v>8</v>
      </c>
      <c r="C10" s="44" t="s">
        <v>9</v>
      </c>
      <c r="D10" s="45" t="s">
        <v>10</v>
      </c>
      <c r="E10" s="46"/>
      <c r="F10" s="47" t="s">
        <v>12</v>
      </c>
      <c r="G10" s="47" t="s">
        <v>13</v>
      </c>
      <c r="H10" s="47" t="s">
        <v>14</v>
      </c>
      <c r="I10" s="48" t="s">
        <v>23</v>
      </c>
      <c r="J10" s="49"/>
    </row>
    <row r="11" spans="1:10">
      <c r="A11" s="50">
        <v>1</v>
      </c>
      <c r="B11" s="51">
        <v>2</v>
      </c>
      <c r="C11" s="51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3" t="s">
        <v>192</v>
      </c>
      <c r="J11" s="54" t="s">
        <v>193</v>
      </c>
    </row>
    <row r="12" spans="1:10">
      <c r="A12" s="57"/>
      <c r="B12" s="58"/>
      <c r="C12" s="59"/>
      <c r="D12" s="60"/>
      <c r="E12" s="61"/>
      <c r="F12" s="55"/>
      <c r="G12" s="55"/>
      <c r="H12" s="55"/>
      <c r="I12" s="56"/>
      <c r="J12" s="55"/>
    </row>
    <row r="13" spans="1:10" ht="26">
      <c r="A13" s="101"/>
      <c r="B13" s="102"/>
      <c r="C13" s="75" t="s">
        <v>19</v>
      </c>
      <c r="D13" s="76"/>
      <c r="E13" s="77"/>
      <c r="F13" s="103"/>
      <c r="G13" s="103"/>
      <c r="H13" s="103"/>
      <c r="I13" s="104"/>
      <c r="J13" s="103"/>
    </row>
    <row r="14" spans="1:10" ht="52">
      <c r="A14" s="87">
        <v>1</v>
      </c>
      <c r="B14" s="88" t="s">
        <v>20</v>
      </c>
      <c r="C14" s="89" t="s">
        <v>21</v>
      </c>
      <c r="D14" s="90" t="s">
        <v>22</v>
      </c>
      <c r="E14" s="91">
        <v>4</v>
      </c>
      <c r="F14" s="92"/>
      <c r="G14" s="92"/>
      <c r="H14" s="92"/>
      <c r="I14" s="93">
        <v>0</v>
      </c>
      <c r="J14" s="92">
        <f>ROUND(I14*E14,2)</f>
        <v>0</v>
      </c>
    </row>
    <row r="15" spans="1:10">
      <c r="A15" s="85">
        <v>2</v>
      </c>
      <c r="B15" s="86" t="s">
        <v>23</v>
      </c>
      <c r="C15" s="96" t="s">
        <v>24</v>
      </c>
      <c r="D15" s="97" t="s">
        <v>25</v>
      </c>
      <c r="E15" s="98">
        <v>1</v>
      </c>
      <c r="F15" s="99"/>
      <c r="G15" s="99"/>
      <c r="H15" s="99"/>
      <c r="I15" s="100">
        <v>0</v>
      </c>
      <c r="J15" s="99">
        <f>ROUND(I15*E15,2)</f>
        <v>0</v>
      </c>
    </row>
    <row r="16" spans="1:10" ht="26">
      <c r="A16" s="87">
        <v>3</v>
      </c>
      <c r="B16" s="88" t="s">
        <v>23</v>
      </c>
      <c r="C16" s="89" t="s">
        <v>26</v>
      </c>
      <c r="D16" s="90" t="s">
        <v>25</v>
      </c>
      <c r="E16" s="91">
        <v>1</v>
      </c>
      <c r="F16" s="92"/>
      <c r="G16" s="92"/>
      <c r="H16" s="92"/>
      <c r="I16" s="93">
        <v>0</v>
      </c>
      <c r="J16" s="92">
        <f>ROUND(I16*E16,2)</f>
        <v>0</v>
      </c>
    </row>
    <row r="17" spans="1:11">
      <c r="A17" s="78">
        <v>4</v>
      </c>
      <c r="B17" s="79" t="s">
        <v>23</v>
      </c>
      <c r="C17" s="80" t="s">
        <v>27</v>
      </c>
      <c r="D17" s="81" t="s">
        <v>25</v>
      </c>
      <c r="E17" s="82">
        <v>1</v>
      </c>
      <c r="F17" s="83"/>
      <c r="G17" s="83"/>
      <c r="H17" s="83"/>
      <c r="I17" s="84">
        <v>0</v>
      </c>
      <c r="J17" s="83">
        <f>ROUND(I17*E17,2)</f>
        <v>0</v>
      </c>
    </row>
    <row r="18" spans="1:11">
      <c r="A18" s="87">
        <v>5</v>
      </c>
      <c r="B18" s="88" t="s">
        <v>23</v>
      </c>
      <c r="C18" s="89" t="s">
        <v>28</v>
      </c>
      <c r="D18" s="90" t="s">
        <v>25</v>
      </c>
      <c r="E18" s="91">
        <v>1</v>
      </c>
      <c r="F18" s="92"/>
      <c r="G18" s="92"/>
      <c r="H18" s="92"/>
      <c r="I18" s="93">
        <v>0</v>
      </c>
      <c r="J18" s="92">
        <f>ROUND(I18*E18,2)</f>
        <v>0</v>
      </c>
    </row>
    <row r="19" spans="1:11" ht="26">
      <c r="A19" s="105"/>
      <c r="B19" s="106"/>
      <c r="C19" s="107" t="s">
        <v>29</v>
      </c>
      <c r="D19" s="108"/>
      <c r="E19" s="109"/>
      <c r="F19" s="94"/>
      <c r="G19" s="94"/>
      <c r="H19" s="94"/>
      <c r="I19" s="95"/>
      <c r="J19" s="94" t="str">
        <f>TEXT(SUM(J13:J18),"0,00")</f>
        <v>0,00</v>
      </c>
      <c r="K19" s="65"/>
    </row>
    <row r="20" spans="1:11">
      <c r="A20" s="57"/>
      <c r="B20" s="58"/>
      <c r="C20" s="59"/>
      <c r="D20" s="60"/>
      <c r="E20" s="61"/>
      <c r="F20" s="55"/>
      <c r="G20" s="55"/>
      <c r="H20" s="55"/>
      <c r="I20" s="56"/>
      <c r="J20" s="55"/>
    </row>
    <row r="21" spans="1:11">
      <c r="A21" s="101"/>
      <c r="B21" s="102"/>
      <c r="C21" s="75" t="s">
        <v>30</v>
      </c>
      <c r="D21" s="76"/>
      <c r="E21" s="77"/>
      <c r="F21" s="103"/>
      <c r="G21" s="103"/>
      <c r="H21" s="103"/>
      <c r="I21" s="104"/>
      <c r="J21" s="103"/>
    </row>
    <row r="22" spans="1:11" ht="39">
      <c r="A22" s="87">
        <v>6</v>
      </c>
      <c r="B22" s="88" t="s">
        <v>31</v>
      </c>
      <c r="C22" s="89" t="s">
        <v>32</v>
      </c>
      <c r="D22" s="90" t="s">
        <v>22</v>
      </c>
      <c r="E22" s="91">
        <v>109</v>
      </c>
      <c r="F22" s="92"/>
      <c r="G22" s="92"/>
      <c r="H22" s="92"/>
      <c r="I22" s="93">
        <v>0</v>
      </c>
      <c r="J22" s="92">
        <f t="shared" ref="J22:J31" si="0">ROUND(I22*E22,2)</f>
        <v>0</v>
      </c>
    </row>
    <row r="23" spans="1:11" ht="52">
      <c r="A23" s="85">
        <v>7</v>
      </c>
      <c r="B23" s="86" t="s">
        <v>33</v>
      </c>
      <c r="C23" s="96" t="s">
        <v>34</v>
      </c>
      <c r="D23" s="97" t="s">
        <v>22</v>
      </c>
      <c r="E23" s="98">
        <v>3</v>
      </c>
      <c r="F23" s="99"/>
      <c r="G23" s="99"/>
      <c r="H23" s="99"/>
      <c r="I23" s="100">
        <v>0</v>
      </c>
      <c r="J23" s="99">
        <f t="shared" si="0"/>
        <v>0</v>
      </c>
    </row>
    <row r="24" spans="1:11" ht="26">
      <c r="A24" s="87">
        <v>8</v>
      </c>
      <c r="B24" s="88" t="s">
        <v>35</v>
      </c>
      <c r="C24" s="89" t="s">
        <v>36</v>
      </c>
      <c r="D24" s="90" t="s">
        <v>37</v>
      </c>
      <c r="E24" s="91">
        <v>0.16</v>
      </c>
      <c r="F24" s="92"/>
      <c r="G24" s="92"/>
      <c r="H24" s="92"/>
      <c r="I24" s="93">
        <v>0</v>
      </c>
      <c r="J24" s="92">
        <f t="shared" si="0"/>
        <v>0</v>
      </c>
    </row>
    <row r="25" spans="1:11" ht="26">
      <c r="A25" s="87">
        <v>9</v>
      </c>
      <c r="B25" s="88" t="s">
        <v>38</v>
      </c>
      <c r="C25" s="89" t="s">
        <v>39</v>
      </c>
      <c r="D25" s="90" t="s">
        <v>22</v>
      </c>
      <c r="E25" s="91">
        <v>16</v>
      </c>
      <c r="F25" s="92"/>
      <c r="G25" s="92"/>
      <c r="H25" s="92"/>
      <c r="I25" s="93">
        <v>0</v>
      </c>
      <c r="J25" s="92">
        <f t="shared" si="0"/>
        <v>0</v>
      </c>
    </row>
    <row r="26" spans="1:11" ht="26">
      <c r="A26" s="87">
        <v>10</v>
      </c>
      <c r="B26" s="88" t="s">
        <v>23</v>
      </c>
      <c r="C26" s="89" t="s">
        <v>40</v>
      </c>
      <c r="D26" s="90" t="s">
        <v>22</v>
      </c>
      <c r="E26" s="91">
        <v>56</v>
      </c>
      <c r="F26" s="92"/>
      <c r="G26" s="92"/>
      <c r="H26" s="92"/>
      <c r="I26" s="93">
        <v>0</v>
      </c>
      <c r="J26" s="92">
        <f t="shared" si="0"/>
        <v>0</v>
      </c>
    </row>
    <row r="27" spans="1:11" ht="26">
      <c r="A27" s="87">
        <v>11</v>
      </c>
      <c r="B27" s="88" t="s">
        <v>23</v>
      </c>
      <c r="C27" s="89" t="s">
        <v>41</v>
      </c>
      <c r="D27" s="90" t="s">
        <v>22</v>
      </c>
      <c r="E27" s="91">
        <v>53</v>
      </c>
      <c r="F27" s="92"/>
      <c r="G27" s="92"/>
      <c r="H27" s="92"/>
      <c r="I27" s="93">
        <v>0</v>
      </c>
      <c r="J27" s="92">
        <f t="shared" si="0"/>
        <v>0</v>
      </c>
    </row>
    <row r="28" spans="1:11" ht="26">
      <c r="A28" s="87">
        <v>12</v>
      </c>
      <c r="B28" s="88" t="s">
        <v>23</v>
      </c>
      <c r="C28" s="89" t="s">
        <v>42</v>
      </c>
      <c r="D28" s="90" t="s">
        <v>22</v>
      </c>
      <c r="E28" s="91">
        <v>2</v>
      </c>
      <c r="F28" s="92"/>
      <c r="G28" s="92"/>
      <c r="H28" s="92"/>
      <c r="I28" s="93">
        <v>0</v>
      </c>
      <c r="J28" s="92">
        <f t="shared" si="0"/>
        <v>0</v>
      </c>
    </row>
    <row r="29" spans="1:11" ht="26">
      <c r="A29" s="87">
        <v>13</v>
      </c>
      <c r="B29" s="88" t="s">
        <v>23</v>
      </c>
      <c r="C29" s="89" t="s">
        <v>43</v>
      </c>
      <c r="D29" s="90" t="s">
        <v>22</v>
      </c>
      <c r="E29" s="91">
        <v>1</v>
      </c>
      <c r="F29" s="92"/>
      <c r="G29" s="92"/>
      <c r="H29" s="92"/>
      <c r="I29" s="93">
        <v>0</v>
      </c>
      <c r="J29" s="92">
        <f t="shared" si="0"/>
        <v>0</v>
      </c>
    </row>
    <row r="30" spans="1:11" ht="26">
      <c r="A30" s="78">
        <v>14</v>
      </c>
      <c r="B30" s="79" t="s">
        <v>23</v>
      </c>
      <c r="C30" s="80" t="s">
        <v>44</v>
      </c>
      <c r="D30" s="81" t="s">
        <v>22</v>
      </c>
      <c r="E30" s="82">
        <v>16</v>
      </c>
      <c r="F30" s="83"/>
      <c r="G30" s="83"/>
      <c r="H30" s="83"/>
      <c r="I30" s="84">
        <v>0</v>
      </c>
      <c r="J30" s="83">
        <f t="shared" si="0"/>
        <v>0</v>
      </c>
    </row>
    <row r="31" spans="1:11" ht="26">
      <c r="A31" s="87">
        <v>15</v>
      </c>
      <c r="B31" s="88" t="s">
        <v>45</v>
      </c>
      <c r="C31" s="89" t="s">
        <v>46</v>
      </c>
      <c r="D31" s="90" t="s">
        <v>22</v>
      </c>
      <c r="E31" s="91">
        <v>16</v>
      </c>
      <c r="F31" s="92"/>
      <c r="G31" s="92"/>
      <c r="H31" s="92"/>
      <c r="I31" s="93">
        <v>0</v>
      </c>
      <c r="J31" s="92">
        <f t="shared" si="0"/>
        <v>0</v>
      </c>
    </row>
    <row r="32" spans="1:11">
      <c r="A32" s="105"/>
      <c r="B32" s="106"/>
      <c r="C32" s="107" t="s">
        <v>47</v>
      </c>
      <c r="D32" s="108"/>
      <c r="E32" s="109"/>
      <c r="F32" s="94"/>
      <c r="G32" s="94"/>
      <c r="H32" s="94"/>
      <c r="I32" s="95"/>
      <c r="J32" s="94" t="str">
        <f>TEXT(SUM(J21:J31),"0,00")</f>
        <v>0,00</v>
      </c>
      <c r="K32" s="65"/>
    </row>
    <row r="33" spans="1:10">
      <c r="A33" s="57"/>
      <c r="B33" s="58"/>
      <c r="C33" s="59"/>
      <c r="D33" s="60"/>
      <c r="E33" s="61"/>
      <c r="F33" s="55"/>
      <c r="G33" s="55"/>
      <c r="H33" s="55"/>
      <c r="I33" s="56"/>
      <c r="J33" s="55"/>
    </row>
    <row r="34" spans="1:10">
      <c r="A34" s="101"/>
      <c r="B34" s="102"/>
      <c r="C34" s="75" t="s">
        <v>48</v>
      </c>
      <c r="D34" s="76"/>
      <c r="E34" s="77"/>
      <c r="F34" s="103"/>
      <c r="G34" s="103"/>
      <c r="H34" s="103"/>
      <c r="I34" s="104"/>
      <c r="J34" s="103"/>
    </row>
    <row r="35" spans="1:10" ht="26">
      <c r="A35" s="87">
        <v>16</v>
      </c>
      <c r="B35" s="88" t="s">
        <v>49</v>
      </c>
      <c r="C35" s="89" t="s">
        <v>50</v>
      </c>
      <c r="D35" s="90" t="s">
        <v>37</v>
      </c>
      <c r="E35" s="91">
        <v>0.05</v>
      </c>
      <c r="F35" s="92"/>
      <c r="G35" s="92"/>
      <c r="H35" s="92"/>
      <c r="I35" s="93">
        <v>0</v>
      </c>
      <c r="J35" s="92">
        <f t="shared" ref="J35:J66" si="1">ROUND(I35*E35,2)</f>
        <v>0</v>
      </c>
    </row>
    <row r="36" spans="1:10" ht="26">
      <c r="A36" s="85">
        <v>17</v>
      </c>
      <c r="B36" s="86" t="s">
        <v>51</v>
      </c>
      <c r="C36" s="96" t="s">
        <v>52</v>
      </c>
      <c r="D36" s="97" t="s">
        <v>37</v>
      </c>
      <c r="E36" s="98">
        <v>7.0000000000000007E-2</v>
      </c>
      <c r="F36" s="99"/>
      <c r="G36" s="99"/>
      <c r="H36" s="99"/>
      <c r="I36" s="100">
        <v>0</v>
      </c>
      <c r="J36" s="99">
        <f t="shared" si="1"/>
        <v>0</v>
      </c>
    </row>
    <row r="37" spans="1:10" ht="26">
      <c r="A37" s="87">
        <v>18</v>
      </c>
      <c r="B37" s="88" t="s">
        <v>53</v>
      </c>
      <c r="C37" s="89" t="s">
        <v>54</v>
      </c>
      <c r="D37" s="90" t="s">
        <v>22</v>
      </c>
      <c r="E37" s="91">
        <v>12</v>
      </c>
      <c r="F37" s="92"/>
      <c r="G37" s="92"/>
      <c r="H37" s="92"/>
      <c r="I37" s="93">
        <v>0</v>
      </c>
      <c r="J37" s="92">
        <f t="shared" si="1"/>
        <v>0</v>
      </c>
    </row>
    <row r="38" spans="1:10" ht="26">
      <c r="A38" s="87">
        <v>19</v>
      </c>
      <c r="B38" s="88" t="s">
        <v>55</v>
      </c>
      <c r="C38" s="89" t="s">
        <v>56</v>
      </c>
      <c r="D38" s="90" t="s">
        <v>37</v>
      </c>
      <c r="E38" s="91">
        <v>0.04</v>
      </c>
      <c r="F38" s="92"/>
      <c r="G38" s="92"/>
      <c r="H38" s="92"/>
      <c r="I38" s="93">
        <v>0</v>
      </c>
      <c r="J38" s="92">
        <f t="shared" si="1"/>
        <v>0</v>
      </c>
    </row>
    <row r="39" spans="1:10" ht="26">
      <c r="A39" s="87">
        <v>20</v>
      </c>
      <c r="B39" s="88" t="s">
        <v>23</v>
      </c>
      <c r="C39" s="89" t="s">
        <v>57</v>
      </c>
      <c r="D39" s="90" t="s">
        <v>22</v>
      </c>
      <c r="E39" s="91">
        <v>2</v>
      </c>
      <c r="F39" s="92"/>
      <c r="G39" s="92"/>
      <c r="H39" s="92"/>
      <c r="I39" s="93">
        <v>0</v>
      </c>
      <c r="J39" s="92">
        <f t="shared" si="1"/>
        <v>0</v>
      </c>
    </row>
    <row r="40" spans="1:10" ht="26">
      <c r="A40" s="87">
        <v>21</v>
      </c>
      <c r="B40" s="88" t="s">
        <v>23</v>
      </c>
      <c r="C40" s="89" t="s">
        <v>58</v>
      </c>
      <c r="D40" s="90" t="s">
        <v>22</v>
      </c>
      <c r="E40" s="91">
        <v>2</v>
      </c>
      <c r="F40" s="92"/>
      <c r="G40" s="92"/>
      <c r="H40" s="92"/>
      <c r="I40" s="93">
        <v>0</v>
      </c>
      <c r="J40" s="92">
        <f t="shared" si="1"/>
        <v>0</v>
      </c>
    </row>
    <row r="41" spans="1:10" ht="52">
      <c r="A41" s="87">
        <v>22</v>
      </c>
      <c r="B41" s="88" t="s">
        <v>59</v>
      </c>
      <c r="C41" s="89" t="s">
        <v>60</v>
      </c>
      <c r="D41" s="90" t="s">
        <v>22</v>
      </c>
      <c r="E41" s="91">
        <v>27</v>
      </c>
      <c r="F41" s="92"/>
      <c r="G41" s="92"/>
      <c r="H41" s="92"/>
      <c r="I41" s="93">
        <v>0</v>
      </c>
      <c r="J41" s="92">
        <f t="shared" si="1"/>
        <v>0</v>
      </c>
    </row>
    <row r="42" spans="1:10">
      <c r="A42" s="87">
        <v>23</v>
      </c>
      <c r="B42" s="88" t="s">
        <v>23</v>
      </c>
      <c r="C42" s="89" t="s">
        <v>61</v>
      </c>
      <c r="D42" s="90" t="s">
        <v>22</v>
      </c>
      <c r="E42" s="91">
        <v>27</v>
      </c>
      <c r="F42" s="92"/>
      <c r="G42" s="92"/>
      <c r="H42" s="92"/>
      <c r="I42" s="93">
        <v>0</v>
      </c>
      <c r="J42" s="92">
        <f t="shared" si="1"/>
        <v>0</v>
      </c>
    </row>
    <row r="43" spans="1:10" ht="26">
      <c r="A43" s="87">
        <v>24</v>
      </c>
      <c r="B43" s="88" t="s">
        <v>62</v>
      </c>
      <c r="C43" s="89" t="s">
        <v>63</v>
      </c>
      <c r="D43" s="90" t="s">
        <v>37</v>
      </c>
      <c r="E43" s="91">
        <v>0.56999999999999995</v>
      </c>
      <c r="F43" s="92"/>
      <c r="G43" s="92"/>
      <c r="H43" s="92"/>
      <c r="I43" s="93">
        <v>0</v>
      </c>
      <c r="J43" s="92">
        <f t="shared" si="1"/>
        <v>0</v>
      </c>
    </row>
    <row r="44" spans="1:10" ht="26">
      <c r="A44" s="87">
        <v>25</v>
      </c>
      <c r="B44" s="88" t="s">
        <v>64</v>
      </c>
      <c r="C44" s="89" t="s">
        <v>65</v>
      </c>
      <c r="D44" s="90" t="s">
        <v>37</v>
      </c>
      <c r="E44" s="91">
        <v>0.01</v>
      </c>
      <c r="F44" s="92"/>
      <c r="G44" s="92"/>
      <c r="H44" s="92"/>
      <c r="I44" s="93">
        <v>0</v>
      </c>
      <c r="J44" s="92">
        <f t="shared" si="1"/>
        <v>0</v>
      </c>
    </row>
    <row r="45" spans="1:10" ht="39">
      <c r="A45" s="87">
        <v>26</v>
      </c>
      <c r="B45" s="88" t="s">
        <v>66</v>
      </c>
      <c r="C45" s="89" t="s">
        <v>67</v>
      </c>
      <c r="D45" s="90" t="s">
        <v>37</v>
      </c>
      <c r="E45" s="91">
        <v>0.01</v>
      </c>
      <c r="F45" s="92"/>
      <c r="G45" s="92"/>
      <c r="H45" s="92"/>
      <c r="I45" s="93">
        <v>0</v>
      </c>
      <c r="J45" s="92">
        <f t="shared" si="1"/>
        <v>0</v>
      </c>
    </row>
    <row r="46" spans="1:10" ht="39">
      <c r="A46" s="87">
        <v>27</v>
      </c>
      <c r="B46" s="88" t="s">
        <v>68</v>
      </c>
      <c r="C46" s="89" t="s">
        <v>69</v>
      </c>
      <c r="D46" s="90" t="s">
        <v>37</v>
      </c>
      <c r="E46" s="91">
        <v>0.37</v>
      </c>
      <c r="F46" s="92"/>
      <c r="G46" s="92"/>
      <c r="H46" s="92"/>
      <c r="I46" s="93">
        <v>0</v>
      </c>
      <c r="J46" s="92">
        <f t="shared" si="1"/>
        <v>0</v>
      </c>
    </row>
    <row r="47" spans="1:10" ht="39">
      <c r="A47" s="87">
        <v>28</v>
      </c>
      <c r="B47" s="88" t="s">
        <v>66</v>
      </c>
      <c r="C47" s="89" t="s">
        <v>70</v>
      </c>
      <c r="D47" s="90" t="s">
        <v>37</v>
      </c>
      <c r="E47" s="91">
        <v>0.44</v>
      </c>
      <c r="F47" s="92"/>
      <c r="G47" s="92"/>
      <c r="H47" s="92"/>
      <c r="I47" s="93">
        <v>0</v>
      </c>
      <c r="J47" s="92">
        <f t="shared" si="1"/>
        <v>0</v>
      </c>
    </row>
    <row r="48" spans="1:10" ht="26">
      <c r="A48" s="87">
        <v>29</v>
      </c>
      <c r="B48" s="88" t="s">
        <v>71</v>
      </c>
      <c r="C48" s="89" t="s">
        <v>72</v>
      </c>
      <c r="D48" s="90" t="s">
        <v>22</v>
      </c>
      <c r="E48" s="91">
        <v>320</v>
      </c>
      <c r="F48" s="92"/>
      <c r="G48" s="92"/>
      <c r="H48" s="92"/>
      <c r="I48" s="93">
        <v>0</v>
      </c>
      <c r="J48" s="92">
        <f t="shared" si="1"/>
        <v>0</v>
      </c>
    </row>
    <row r="49" spans="1:10" ht="26">
      <c r="A49" s="87">
        <v>30</v>
      </c>
      <c r="B49" s="88" t="s">
        <v>73</v>
      </c>
      <c r="C49" s="89" t="s">
        <v>74</v>
      </c>
      <c r="D49" s="90" t="s">
        <v>22</v>
      </c>
      <c r="E49" s="91">
        <v>57</v>
      </c>
      <c r="F49" s="92"/>
      <c r="G49" s="92"/>
      <c r="H49" s="92"/>
      <c r="I49" s="93">
        <v>0</v>
      </c>
      <c r="J49" s="92">
        <f t="shared" si="1"/>
        <v>0</v>
      </c>
    </row>
    <row r="50" spans="1:10" ht="26">
      <c r="A50" s="87">
        <v>31</v>
      </c>
      <c r="B50" s="88" t="s">
        <v>75</v>
      </c>
      <c r="C50" s="89" t="s">
        <v>76</v>
      </c>
      <c r="D50" s="90" t="s">
        <v>22</v>
      </c>
      <c r="E50" s="91">
        <v>1</v>
      </c>
      <c r="F50" s="92"/>
      <c r="G50" s="92"/>
      <c r="H50" s="92"/>
      <c r="I50" s="93">
        <v>0</v>
      </c>
      <c r="J50" s="92">
        <f t="shared" si="1"/>
        <v>0</v>
      </c>
    </row>
    <row r="51" spans="1:10" ht="26">
      <c r="A51" s="87">
        <v>32</v>
      </c>
      <c r="B51" s="88" t="s">
        <v>77</v>
      </c>
      <c r="C51" s="89" t="s">
        <v>78</v>
      </c>
      <c r="D51" s="90" t="s">
        <v>22</v>
      </c>
      <c r="E51" s="91">
        <v>1</v>
      </c>
      <c r="F51" s="92"/>
      <c r="G51" s="92"/>
      <c r="H51" s="92"/>
      <c r="I51" s="93">
        <v>0</v>
      </c>
      <c r="J51" s="92">
        <f t="shared" si="1"/>
        <v>0</v>
      </c>
    </row>
    <row r="52" spans="1:10" ht="26">
      <c r="A52" s="87">
        <v>33</v>
      </c>
      <c r="B52" s="88" t="s">
        <v>79</v>
      </c>
      <c r="C52" s="89" t="s">
        <v>80</v>
      </c>
      <c r="D52" s="90" t="s">
        <v>22</v>
      </c>
      <c r="E52" s="91">
        <v>44</v>
      </c>
      <c r="F52" s="92"/>
      <c r="G52" s="92"/>
      <c r="H52" s="92"/>
      <c r="I52" s="93">
        <v>0</v>
      </c>
      <c r="J52" s="92">
        <f t="shared" si="1"/>
        <v>0</v>
      </c>
    </row>
    <row r="53" spans="1:10" ht="39">
      <c r="A53" s="87">
        <v>34</v>
      </c>
      <c r="B53" s="88" t="s">
        <v>81</v>
      </c>
      <c r="C53" s="89" t="s">
        <v>82</v>
      </c>
      <c r="D53" s="90" t="s">
        <v>37</v>
      </c>
      <c r="E53" s="91">
        <v>0.91</v>
      </c>
      <c r="F53" s="92"/>
      <c r="G53" s="92"/>
      <c r="H53" s="92"/>
      <c r="I53" s="93">
        <v>0</v>
      </c>
      <c r="J53" s="92">
        <f t="shared" si="1"/>
        <v>0</v>
      </c>
    </row>
    <row r="54" spans="1:10" ht="39">
      <c r="A54" s="87">
        <v>35</v>
      </c>
      <c r="B54" s="88" t="s">
        <v>83</v>
      </c>
      <c r="C54" s="89" t="s">
        <v>84</v>
      </c>
      <c r="D54" s="90" t="s">
        <v>37</v>
      </c>
      <c r="E54" s="91">
        <v>0.91</v>
      </c>
      <c r="F54" s="92"/>
      <c r="G54" s="92"/>
      <c r="H54" s="92"/>
      <c r="I54" s="93">
        <v>0</v>
      </c>
      <c r="J54" s="92">
        <f t="shared" si="1"/>
        <v>0</v>
      </c>
    </row>
    <row r="55" spans="1:10" ht="26">
      <c r="A55" s="87">
        <v>36</v>
      </c>
      <c r="B55" s="88" t="s">
        <v>85</v>
      </c>
      <c r="C55" s="89" t="s">
        <v>86</v>
      </c>
      <c r="D55" s="90" t="s">
        <v>22</v>
      </c>
      <c r="E55" s="91">
        <v>91</v>
      </c>
      <c r="F55" s="92"/>
      <c r="G55" s="92"/>
      <c r="H55" s="92"/>
      <c r="I55" s="93">
        <v>0</v>
      </c>
      <c r="J55" s="92">
        <f t="shared" si="1"/>
        <v>0</v>
      </c>
    </row>
    <row r="56" spans="1:10" ht="39">
      <c r="A56" s="87">
        <v>37</v>
      </c>
      <c r="B56" s="88" t="s">
        <v>87</v>
      </c>
      <c r="C56" s="89" t="s">
        <v>88</v>
      </c>
      <c r="D56" s="90" t="s">
        <v>89</v>
      </c>
      <c r="E56" s="91">
        <v>2.2000000000000002</v>
      </c>
      <c r="F56" s="92"/>
      <c r="G56" s="92"/>
      <c r="H56" s="92"/>
      <c r="I56" s="93">
        <v>0</v>
      </c>
      <c r="J56" s="92">
        <f t="shared" si="1"/>
        <v>0</v>
      </c>
    </row>
    <row r="57" spans="1:10" ht="26">
      <c r="A57" s="87">
        <v>38</v>
      </c>
      <c r="B57" s="88" t="s">
        <v>90</v>
      </c>
      <c r="C57" s="89" t="s">
        <v>91</v>
      </c>
      <c r="D57" s="90" t="s">
        <v>92</v>
      </c>
      <c r="E57" s="91">
        <v>220</v>
      </c>
      <c r="F57" s="92"/>
      <c r="G57" s="92"/>
      <c r="H57" s="92"/>
      <c r="I57" s="93">
        <v>0</v>
      </c>
      <c r="J57" s="92">
        <f t="shared" si="1"/>
        <v>0</v>
      </c>
    </row>
    <row r="58" spans="1:10" ht="26">
      <c r="A58" s="87">
        <v>39</v>
      </c>
      <c r="B58" s="88" t="s">
        <v>93</v>
      </c>
      <c r="C58" s="89" t="s">
        <v>94</v>
      </c>
      <c r="D58" s="90" t="s">
        <v>92</v>
      </c>
      <c r="E58" s="91">
        <v>220</v>
      </c>
      <c r="F58" s="92"/>
      <c r="G58" s="92"/>
      <c r="H58" s="92"/>
      <c r="I58" s="93">
        <v>0</v>
      </c>
      <c r="J58" s="92">
        <f t="shared" si="1"/>
        <v>0</v>
      </c>
    </row>
    <row r="59" spans="1:10" ht="52">
      <c r="A59" s="87">
        <v>40</v>
      </c>
      <c r="B59" s="88" t="s">
        <v>95</v>
      </c>
      <c r="C59" s="89" t="s">
        <v>96</v>
      </c>
      <c r="D59" s="90" t="s">
        <v>89</v>
      </c>
      <c r="E59" s="91">
        <v>0.7</v>
      </c>
      <c r="F59" s="92"/>
      <c r="G59" s="92"/>
      <c r="H59" s="92"/>
      <c r="I59" s="93">
        <v>0</v>
      </c>
      <c r="J59" s="92">
        <f t="shared" si="1"/>
        <v>0</v>
      </c>
    </row>
    <row r="60" spans="1:10" ht="52">
      <c r="A60" s="87">
        <v>41</v>
      </c>
      <c r="B60" s="88" t="s">
        <v>97</v>
      </c>
      <c r="C60" s="89" t="s">
        <v>98</v>
      </c>
      <c r="D60" s="90" t="s">
        <v>89</v>
      </c>
      <c r="E60" s="91">
        <v>4.5</v>
      </c>
      <c r="F60" s="92"/>
      <c r="G60" s="92"/>
      <c r="H60" s="92"/>
      <c r="I60" s="93">
        <v>0</v>
      </c>
      <c r="J60" s="92">
        <f t="shared" si="1"/>
        <v>0</v>
      </c>
    </row>
    <row r="61" spans="1:10" ht="52">
      <c r="A61" s="87">
        <v>42</v>
      </c>
      <c r="B61" s="88" t="s">
        <v>99</v>
      </c>
      <c r="C61" s="89" t="s">
        <v>100</v>
      </c>
      <c r="D61" s="90" t="s">
        <v>89</v>
      </c>
      <c r="E61" s="91">
        <v>1</v>
      </c>
      <c r="F61" s="92"/>
      <c r="G61" s="92"/>
      <c r="H61" s="92"/>
      <c r="I61" s="93">
        <v>0</v>
      </c>
      <c r="J61" s="92">
        <f t="shared" si="1"/>
        <v>0</v>
      </c>
    </row>
    <row r="62" spans="1:10" ht="39">
      <c r="A62" s="87">
        <v>43</v>
      </c>
      <c r="B62" s="88" t="s">
        <v>101</v>
      </c>
      <c r="C62" s="89" t="s">
        <v>102</v>
      </c>
      <c r="D62" s="90" t="s">
        <v>92</v>
      </c>
      <c r="E62" s="91">
        <v>20</v>
      </c>
      <c r="F62" s="92"/>
      <c r="G62" s="92"/>
      <c r="H62" s="92"/>
      <c r="I62" s="93">
        <v>0</v>
      </c>
      <c r="J62" s="92">
        <f t="shared" si="1"/>
        <v>0</v>
      </c>
    </row>
    <row r="63" spans="1:10" ht="39">
      <c r="A63" s="87">
        <v>44</v>
      </c>
      <c r="B63" s="88" t="s">
        <v>103</v>
      </c>
      <c r="C63" s="89" t="s">
        <v>104</v>
      </c>
      <c r="D63" s="90" t="s">
        <v>92</v>
      </c>
      <c r="E63" s="91">
        <v>50</v>
      </c>
      <c r="F63" s="92"/>
      <c r="G63" s="92"/>
      <c r="H63" s="92"/>
      <c r="I63" s="93">
        <v>0</v>
      </c>
      <c r="J63" s="92">
        <f t="shared" si="1"/>
        <v>0</v>
      </c>
    </row>
    <row r="64" spans="1:10" ht="39">
      <c r="A64" s="87">
        <v>45</v>
      </c>
      <c r="B64" s="88" t="s">
        <v>105</v>
      </c>
      <c r="C64" s="89" t="s">
        <v>106</v>
      </c>
      <c r="D64" s="90" t="s">
        <v>92</v>
      </c>
      <c r="E64" s="91">
        <v>150</v>
      </c>
      <c r="F64" s="92"/>
      <c r="G64" s="92"/>
      <c r="H64" s="92"/>
      <c r="I64" s="93">
        <v>0</v>
      </c>
      <c r="J64" s="92">
        <f t="shared" si="1"/>
        <v>0</v>
      </c>
    </row>
    <row r="65" spans="1:10" ht="39">
      <c r="A65" s="87">
        <v>46</v>
      </c>
      <c r="B65" s="88" t="s">
        <v>107</v>
      </c>
      <c r="C65" s="89" t="s">
        <v>108</v>
      </c>
      <c r="D65" s="90" t="s">
        <v>92</v>
      </c>
      <c r="E65" s="91">
        <v>300</v>
      </c>
      <c r="F65" s="92"/>
      <c r="G65" s="92"/>
      <c r="H65" s="92"/>
      <c r="I65" s="93">
        <v>0</v>
      </c>
      <c r="J65" s="92">
        <f t="shared" si="1"/>
        <v>0</v>
      </c>
    </row>
    <row r="66" spans="1:10" ht="26">
      <c r="A66" s="87">
        <v>47</v>
      </c>
      <c r="B66" s="88" t="s">
        <v>109</v>
      </c>
      <c r="C66" s="89" t="s">
        <v>110</v>
      </c>
      <c r="D66" s="90" t="s">
        <v>92</v>
      </c>
      <c r="E66" s="91">
        <v>50</v>
      </c>
      <c r="F66" s="92"/>
      <c r="G66" s="92"/>
      <c r="H66" s="92"/>
      <c r="I66" s="93">
        <v>0</v>
      </c>
      <c r="J66" s="92">
        <f t="shared" si="1"/>
        <v>0</v>
      </c>
    </row>
    <row r="67" spans="1:10" ht="26">
      <c r="A67" s="87">
        <v>48</v>
      </c>
      <c r="B67" s="88" t="s">
        <v>111</v>
      </c>
      <c r="C67" s="89" t="s">
        <v>112</v>
      </c>
      <c r="D67" s="90" t="s">
        <v>92</v>
      </c>
      <c r="E67" s="91">
        <v>50</v>
      </c>
      <c r="F67" s="92"/>
      <c r="G67" s="92"/>
      <c r="H67" s="92"/>
      <c r="I67" s="93">
        <v>0</v>
      </c>
      <c r="J67" s="92">
        <f t="shared" ref="J67:J85" si="2">ROUND(I67*E67,2)</f>
        <v>0</v>
      </c>
    </row>
    <row r="68" spans="1:10" ht="52">
      <c r="A68" s="87">
        <v>49</v>
      </c>
      <c r="B68" s="88" t="s">
        <v>113</v>
      </c>
      <c r="C68" s="89" t="s">
        <v>114</v>
      </c>
      <c r="D68" s="90" t="s">
        <v>89</v>
      </c>
      <c r="E68" s="91">
        <v>2.6</v>
      </c>
      <c r="F68" s="92"/>
      <c r="G68" s="92"/>
      <c r="H68" s="92"/>
      <c r="I68" s="93">
        <v>0</v>
      </c>
      <c r="J68" s="92">
        <f t="shared" si="2"/>
        <v>0</v>
      </c>
    </row>
    <row r="69" spans="1:10" ht="52">
      <c r="A69" s="87">
        <v>50</v>
      </c>
      <c r="B69" s="88" t="s">
        <v>115</v>
      </c>
      <c r="C69" s="89" t="s">
        <v>116</v>
      </c>
      <c r="D69" s="90" t="s">
        <v>89</v>
      </c>
      <c r="E69" s="91">
        <v>0.7</v>
      </c>
      <c r="F69" s="92"/>
      <c r="G69" s="92"/>
      <c r="H69" s="92"/>
      <c r="I69" s="93">
        <v>0</v>
      </c>
      <c r="J69" s="92">
        <f t="shared" si="2"/>
        <v>0</v>
      </c>
    </row>
    <row r="70" spans="1:10" ht="26">
      <c r="A70" s="87">
        <v>51</v>
      </c>
      <c r="B70" s="88" t="s">
        <v>117</v>
      </c>
      <c r="C70" s="89" t="s">
        <v>118</v>
      </c>
      <c r="D70" s="90" t="s">
        <v>92</v>
      </c>
      <c r="E70" s="91">
        <v>260</v>
      </c>
      <c r="F70" s="92"/>
      <c r="G70" s="92"/>
      <c r="H70" s="92"/>
      <c r="I70" s="93">
        <v>0</v>
      </c>
      <c r="J70" s="92">
        <f t="shared" si="2"/>
        <v>0</v>
      </c>
    </row>
    <row r="71" spans="1:10" ht="26">
      <c r="A71" s="87">
        <v>52</v>
      </c>
      <c r="B71" s="88" t="s">
        <v>119</v>
      </c>
      <c r="C71" s="89" t="s">
        <v>120</v>
      </c>
      <c r="D71" s="90" t="s">
        <v>92</v>
      </c>
      <c r="E71" s="91">
        <v>50</v>
      </c>
      <c r="F71" s="92"/>
      <c r="G71" s="92"/>
      <c r="H71" s="92"/>
      <c r="I71" s="93">
        <v>0</v>
      </c>
      <c r="J71" s="92">
        <f t="shared" si="2"/>
        <v>0</v>
      </c>
    </row>
    <row r="72" spans="1:10" ht="26">
      <c r="A72" s="87">
        <v>53</v>
      </c>
      <c r="B72" s="88" t="s">
        <v>121</v>
      </c>
      <c r="C72" s="89" t="s">
        <v>122</v>
      </c>
      <c r="D72" s="90" t="s">
        <v>92</v>
      </c>
      <c r="E72" s="91">
        <v>20</v>
      </c>
      <c r="F72" s="92"/>
      <c r="G72" s="92"/>
      <c r="H72" s="92"/>
      <c r="I72" s="93">
        <v>0</v>
      </c>
      <c r="J72" s="92">
        <f t="shared" si="2"/>
        <v>0</v>
      </c>
    </row>
    <row r="73" spans="1:10" ht="26">
      <c r="A73" s="87">
        <v>54</v>
      </c>
      <c r="B73" s="88" t="s">
        <v>123</v>
      </c>
      <c r="C73" s="89" t="s">
        <v>124</v>
      </c>
      <c r="D73" s="90" t="s">
        <v>92</v>
      </c>
      <c r="E73" s="91">
        <v>260</v>
      </c>
      <c r="F73" s="92"/>
      <c r="G73" s="92"/>
      <c r="H73" s="92"/>
      <c r="I73" s="93">
        <v>0</v>
      </c>
      <c r="J73" s="92">
        <f t="shared" si="2"/>
        <v>0</v>
      </c>
    </row>
    <row r="74" spans="1:10" ht="26">
      <c r="A74" s="87">
        <v>55</v>
      </c>
      <c r="B74" s="88" t="s">
        <v>125</v>
      </c>
      <c r="C74" s="89" t="s">
        <v>126</v>
      </c>
      <c r="D74" s="90" t="s">
        <v>92</v>
      </c>
      <c r="E74" s="91">
        <v>70</v>
      </c>
      <c r="F74" s="92"/>
      <c r="G74" s="92"/>
      <c r="H74" s="92"/>
      <c r="I74" s="93">
        <v>0</v>
      </c>
      <c r="J74" s="92">
        <f t="shared" si="2"/>
        <v>0</v>
      </c>
    </row>
    <row r="75" spans="1:10" ht="26">
      <c r="A75" s="87">
        <v>56</v>
      </c>
      <c r="B75" s="88" t="s">
        <v>127</v>
      </c>
      <c r="C75" s="89" t="s">
        <v>128</v>
      </c>
      <c r="D75" s="90" t="s">
        <v>22</v>
      </c>
      <c r="E75" s="91">
        <v>5</v>
      </c>
      <c r="F75" s="92"/>
      <c r="G75" s="92"/>
      <c r="H75" s="92"/>
      <c r="I75" s="93">
        <v>0</v>
      </c>
      <c r="J75" s="92">
        <f t="shared" si="2"/>
        <v>0</v>
      </c>
    </row>
    <row r="76" spans="1:10" ht="26">
      <c r="A76" s="87">
        <v>57</v>
      </c>
      <c r="B76" s="88" t="s">
        <v>129</v>
      </c>
      <c r="C76" s="89" t="s">
        <v>130</v>
      </c>
      <c r="D76" s="90" t="s">
        <v>92</v>
      </c>
      <c r="E76" s="91">
        <v>20</v>
      </c>
      <c r="F76" s="92"/>
      <c r="G76" s="92"/>
      <c r="H76" s="92"/>
      <c r="I76" s="93">
        <v>0</v>
      </c>
      <c r="J76" s="92">
        <f t="shared" si="2"/>
        <v>0</v>
      </c>
    </row>
    <row r="77" spans="1:10" ht="52">
      <c r="A77" s="87">
        <v>58</v>
      </c>
      <c r="B77" s="88" t="s">
        <v>97</v>
      </c>
      <c r="C77" s="89" t="s">
        <v>98</v>
      </c>
      <c r="D77" s="90" t="s">
        <v>89</v>
      </c>
      <c r="E77" s="91">
        <v>0.1</v>
      </c>
      <c r="F77" s="92"/>
      <c r="G77" s="92"/>
      <c r="H77" s="92"/>
      <c r="I77" s="93">
        <v>0</v>
      </c>
      <c r="J77" s="92">
        <f t="shared" si="2"/>
        <v>0</v>
      </c>
    </row>
    <row r="78" spans="1:10">
      <c r="A78" s="87">
        <v>59</v>
      </c>
      <c r="B78" s="88" t="s">
        <v>23</v>
      </c>
      <c r="C78" s="89" t="s">
        <v>131</v>
      </c>
      <c r="D78" s="90" t="s">
        <v>92</v>
      </c>
      <c r="E78" s="91">
        <v>10</v>
      </c>
      <c r="F78" s="92"/>
      <c r="G78" s="92"/>
      <c r="H78" s="92"/>
      <c r="I78" s="93">
        <v>0</v>
      </c>
      <c r="J78" s="92">
        <f t="shared" si="2"/>
        <v>0</v>
      </c>
    </row>
    <row r="79" spans="1:10" ht="39">
      <c r="A79" s="87">
        <v>60</v>
      </c>
      <c r="B79" s="88" t="s">
        <v>132</v>
      </c>
      <c r="C79" s="89" t="s">
        <v>133</v>
      </c>
      <c r="D79" s="90" t="s">
        <v>134</v>
      </c>
      <c r="E79" s="91">
        <v>0.05</v>
      </c>
      <c r="F79" s="92"/>
      <c r="G79" s="92"/>
      <c r="H79" s="92"/>
      <c r="I79" s="93">
        <v>0</v>
      </c>
      <c r="J79" s="92">
        <f t="shared" si="2"/>
        <v>0</v>
      </c>
    </row>
    <row r="80" spans="1:10">
      <c r="A80" s="87">
        <v>61</v>
      </c>
      <c r="B80" s="88" t="s">
        <v>135</v>
      </c>
      <c r="C80" s="89" t="s">
        <v>136</v>
      </c>
      <c r="D80" s="90" t="s">
        <v>137</v>
      </c>
      <c r="E80" s="91">
        <v>50</v>
      </c>
      <c r="F80" s="92"/>
      <c r="G80" s="92"/>
      <c r="H80" s="92"/>
      <c r="I80" s="93">
        <v>0</v>
      </c>
      <c r="J80" s="92">
        <f t="shared" si="2"/>
        <v>0</v>
      </c>
    </row>
    <row r="81" spans="1:11" ht="26">
      <c r="A81" s="87">
        <v>62</v>
      </c>
      <c r="B81" s="88" t="s">
        <v>138</v>
      </c>
      <c r="C81" s="89" t="s">
        <v>139</v>
      </c>
      <c r="D81" s="90" t="s">
        <v>22</v>
      </c>
      <c r="E81" s="91">
        <v>10</v>
      </c>
      <c r="F81" s="92"/>
      <c r="G81" s="92"/>
      <c r="H81" s="92"/>
      <c r="I81" s="93">
        <v>0</v>
      </c>
      <c r="J81" s="92">
        <f t="shared" si="2"/>
        <v>0</v>
      </c>
    </row>
    <row r="82" spans="1:11" ht="39">
      <c r="A82" s="87">
        <v>63</v>
      </c>
      <c r="B82" s="88" t="s">
        <v>140</v>
      </c>
      <c r="C82" s="89" t="s">
        <v>141</v>
      </c>
      <c r="D82" s="90" t="s">
        <v>22</v>
      </c>
      <c r="E82" s="91">
        <v>10</v>
      </c>
      <c r="F82" s="92"/>
      <c r="G82" s="92"/>
      <c r="H82" s="92"/>
      <c r="I82" s="93">
        <v>0</v>
      </c>
      <c r="J82" s="92">
        <f t="shared" si="2"/>
        <v>0</v>
      </c>
    </row>
    <row r="83" spans="1:11" ht="26">
      <c r="A83" s="87">
        <v>64</v>
      </c>
      <c r="B83" s="88" t="s">
        <v>142</v>
      </c>
      <c r="C83" s="89" t="s">
        <v>143</v>
      </c>
      <c r="D83" s="90" t="s">
        <v>22</v>
      </c>
      <c r="E83" s="91">
        <v>12</v>
      </c>
      <c r="F83" s="92"/>
      <c r="G83" s="92"/>
      <c r="H83" s="92"/>
      <c r="I83" s="93">
        <v>0</v>
      </c>
      <c r="J83" s="92">
        <f t="shared" si="2"/>
        <v>0</v>
      </c>
    </row>
    <row r="84" spans="1:11" ht="26">
      <c r="A84" s="78">
        <v>65</v>
      </c>
      <c r="B84" s="79" t="s">
        <v>144</v>
      </c>
      <c r="C84" s="80" t="s">
        <v>145</v>
      </c>
      <c r="D84" s="81" t="s">
        <v>22</v>
      </c>
      <c r="E84" s="82">
        <v>12</v>
      </c>
      <c r="F84" s="83"/>
      <c r="G84" s="83"/>
      <c r="H84" s="83"/>
      <c r="I84" s="84">
        <v>0</v>
      </c>
      <c r="J84" s="83">
        <f t="shared" si="2"/>
        <v>0</v>
      </c>
    </row>
    <row r="85" spans="1:11" ht="26">
      <c r="A85" s="87">
        <v>66</v>
      </c>
      <c r="B85" s="88" t="s">
        <v>146</v>
      </c>
      <c r="C85" s="89" t="s">
        <v>147</v>
      </c>
      <c r="D85" s="90" t="s">
        <v>22</v>
      </c>
      <c r="E85" s="91">
        <v>8</v>
      </c>
      <c r="F85" s="92"/>
      <c r="G85" s="92"/>
      <c r="H85" s="92"/>
      <c r="I85" s="93">
        <v>0</v>
      </c>
      <c r="J85" s="92">
        <f t="shared" si="2"/>
        <v>0</v>
      </c>
    </row>
    <row r="86" spans="1:11" ht="26">
      <c r="A86" s="105"/>
      <c r="B86" s="106"/>
      <c r="C86" s="107" t="s">
        <v>148</v>
      </c>
      <c r="D86" s="108"/>
      <c r="E86" s="109"/>
      <c r="F86" s="94"/>
      <c r="G86" s="94"/>
      <c r="H86" s="94"/>
      <c r="I86" s="95"/>
      <c r="J86" s="94" t="str">
        <f>TEXT(SUM(J34:J85),"0,00")</f>
        <v>0,00</v>
      </c>
      <c r="K86" s="65"/>
    </row>
    <row r="87" spans="1:11">
      <c r="A87" s="57"/>
      <c r="B87" s="58"/>
      <c r="C87" s="59"/>
      <c r="D87" s="60"/>
      <c r="E87" s="61"/>
      <c r="F87" s="55"/>
      <c r="G87" s="55"/>
      <c r="H87" s="55"/>
      <c r="I87" s="56"/>
      <c r="J87" s="55"/>
    </row>
    <row r="88" spans="1:11">
      <c r="A88" s="101"/>
      <c r="B88" s="102"/>
      <c r="C88" s="75" t="s">
        <v>149</v>
      </c>
      <c r="D88" s="76"/>
      <c r="E88" s="77"/>
      <c r="F88" s="103"/>
      <c r="G88" s="103"/>
      <c r="H88" s="103"/>
      <c r="I88" s="104"/>
      <c r="J88" s="103"/>
    </row>
    <row r="89" spans="1:11" ht="39">
      <c r="A89" s="87">
        <v>67</v>
      </c>
      <c r="B89" s="88" t="s">
        <v>150</v>
      </c>
      <c r="C89" s="89" t="s">
        <v>151</v>
      </c>
      <c r="D89" s="90" t="s">
        <v>89</v>
      </c>
      <c r="E89" s="91">
        <v>16.5</v>
      </c>
      <c r="F89" s="92"/>
      <c r="G89" s="92"/>
      <c r="H89" s="92"/>
      <c r="I89" s="93">
        <v>0</v>
      </c>
      <c r="J89" s="92">
        <f t="shared" ref="J89:J99" si="3">ROUND(I89*E89,2)</f>
        <v>0</v>
      </c>
    </row>
    <row r="90" spans="1:11" ht="52">
      <c r="A90" s="85">
        <v>68</v>
      </c>
      <c r="B90" s="86" t="s">
        <v>152</v>
      </c>
      <c r="C90" s="96" t="s">
        <v>153</v>
      </c>
      <c r="D90" s="97" t="s">
        <v>89</v>
      </c>
      <c r="E90" s="98">
        <v>15.9</v>
      </c>
      <c r="F90" s="99"/>
      <c r="G90" s="99"/>
      <c r="H90" s="99"/>
      <c r="I90" s="100">
        <v>0</v>
      </c>
      <c r="J90" s="99">
        <f t="shared" si="3"/>
        <v>0</v>
      </c>
    </row>
    <row r="91" spans="1:11" ht="26">
      <c r="A91" s="87">
        <v>69</v>
      </c>
      <c r="B91" s="88" t="s">
        <v>154</v>
      </c>
      <c r="C91" s="89" t="s">
        <v>155</v>
      </c>
      <c r="D91" s="90" t="s">
        <v>92</v>
      </c>
      <c r="E91" s="91">
        <v>90</v>
      </c>
      <c r="F91" s="92"/>
      <c r="G91" s="92"/>
      <c r="H91" s="92"/>
      <c r="I91" s="93">
        <v>0</v>
      </c>
      <c r="J91" s="92">
        <f t="shared" si="3"/>
        <v>0</v>
      </c>
    </row>
    <row r="92" spans="1:11" ht="26">
      <c r="A92" s="87">
        <v>70</v>
      </c>
      <c r="B92" s="88" t="s">
        <v>156</v>
      </c>
      <c r="C92" s="89" t="s">
        <v>157</v>
      </c>
      <c r="D92" s="90" t="s">
        <v>92</v>
      </c>
      <c r="E92" s="91">
        <v>1800</v>
      </c>
      <c r="F92" s="92"/>
      <c r="G92" s="92"/>
      <c r="H92" s="92"/>
      <c r="I92" s="93">
        <v>0</v>
      </c>
      <c r="J92" s="92">
        <f t="shared" si="3"/>
        <v>0</v>
      </c>
    </row>
    <row r="93" spans="1:11" ht="26">
      <c r="A93" s="87">
        <v>71</v>
      </c>
      <c r="B93" s="88" t="s">
        <v>158</v>
      </c>
      <c r="C93" s="89" t="s">
        <v>159</v>
      </c>
      <c r="D93" s="90" t="s">
        <v>92</v>
      </c>
      <c r="E93" s="91">
        <v>1050</v>
      </c>
      <c r="F93" s="92"/>
      <c r="G93" s="92"/>
      <c r="H93" s="92"/>
      <c r="I93" s="93">
        <v>0</v>
      </c>
      <c r="J93" s="92">
        <f t="shared" si="3"/>
        <v>0</v>
      </c>
    </row>
    <row r="94" spans="1:11" ht="26">
      <c r="A94" s="87">
        <v>72</v>
      </c>
      <c r="B94" s="88" t="s">
        <v>160</v>
      </c>
      <c r="C94" s="89" t="s">
        <v>161</v>
      </c>
      <c r="D94" s="90" t="s">
        <v>92</v>
      </c>
      <c r="E94" s="91">
        <v>200</v>
      </c>
      <c r="F94" s="92"/>
      <c r="G94" s="92"/>
      <c r="H94" s="92"/>
      <c r="I94" s="93">
        <v>0</v>
      </c>
      <c r="J94" s="92">
        <f t="shared" si="3"/>
        <v>0</v>
      </c>
    </row>
    <row r="95" spans="1:11" ht="26">
      <c r="A95" s="87">
        <v>73</v>
      </c>
      <c r="B95" s="88" t="s">
        <v>162</v>
      </c>
      <c r="C95" s="89" t="s">
        <v>163</v>
      </c>
      <c r="D95" s="90" t="s">
        <v>92</v>
      </c>
      <c r="E95" s="91">
        <v>50</v>
      </c>
      <c r="F95" s="92"/>
      <c r="G95" s="92"/>
      <c r="H95" s="92"/>
      <c r="I95" s="93">
        <v>0</v>
      </c>
      <c r="J95" s="92">
        <f t="shared" si="3"/>
        <v>0</v>
      </c>
    </row>
    <row r="96" spans="1:11" ht="26">
      <c r="A96" s="87">
        <v>74</v>
      </c>
      <c r="B96" s="88" t="s">
        <v>164</v>
      </c>
      <c r="C96" s="89" t="s">
        <v>165</v>
      </c>
      <c r="D96" s="90" t="s">
        <v>92</v>
      </c>
      <c r="E96" s="91">
        <v>50</v>
      </c>
      <c r="F96" s="92"/>
      <c r="G96" s="92"/>
      <c r="H96" s="92"/>
      <c r="I96" s="93">
        <v>0</v>
      </c>
      <c r="J96" s="92">
        <f t="shared" si="3"/>
        <v>0</v>
      </c>
    </row>
    <row r="97" spans="1:11">
      <c r="A97" s="87">
        <v>75</v>
      </c>
      <c r="B97" s="88" t="s">
        <v>166</v>
      </c>
      <c r="C97" s="89" t="s">
        <v>167</v>
      </c>
      <c r="D97" s="90" t="s">
        <v>22</v>
      </c>
      <c r="E97" s="91">
        <v>40</v>
      </c>
      <c r="F97" s="92"/>
      <c r="G97" s="92"/>
      <c r="H97" s="92"/>
      <c r="I97" s="93">
        <v>0</v>
      </c>
      <c r="J97" s="92">
        <f t="shared" si="3"/>
        <v>0</v>
      </c>
    </row>
    <row r="98" spans="1:11" ht="39">
      <c r="A98" s="78">
        <v>76</v>
      </c>
      <c r="B98" s="79" t="s">
        <v>168</v>
      </c>
      <c r="C98" s="80" t="s">
        <v>169</v>
      </c>
      <c r="D98" s="81" t="s">
        <v>89</v>
      </c>
      <c r="E98" s="82">
        <v>7</v>
      </c>
      <c r="F98" s="83"/>
      <c r="G98" s="83"/>
      <c r="H98" s="83"/>
      <c r="I98" s="84">
        <v>0</v>
      </c>
      <c r="J98" s="83">
        <f t="shared" si="3"/>
        <v>0</v>
      </c>
    </row>
    <row r="99" spans="1:11" ht="39">
      <c r="A99" s="87">
        <v>77</v>
      </c>
      <c r="B99" s="88" t="s">
        <v>170</v>
      </c>
      <c r="C99" s="89" t="s">
        <v>171</v>
      </c>
      <c r="D99" s="90" t="s">
        <v>172</v>
      </c>
      <c r="E99" s="91">
        <v>105</v>
      </c>
      <c r="F99" s="92"/>
      <c r="G99" s="92"/>
      <c r="H99" s="92"/>
      <c r="I99" s="93">
        <v>0</v>
      </c>
      <c r="J99" s="92">
        <f t="shared" si="3"/>
        <v>0</v>
      </c>
    </row>
    <row r="100" spans="1:11">
      <c r="A100" s="105"/>
      <c r="B100" s="106"/>
      <c r="C100" s="107" t="s">
        <v>173</v>
      </c>
      <c r="D100" s="108"/>
      <c r="E100" s="109"/>
      <c r="F100" s="94"/>
      <c r="G100" s="94"/>
      <c r="H100" s="94"/>
      <c r="I100" s="95"/>
      <c r="J100" s="94" t="str">
        <f>TEXT(SUM(J88:J99),"0,00")</f>
        <v>0,00</v>
      </c>
      <c r="K100" s="65"/>
    </row>
    <row r="101" spans="1:11">
      <c r="A101" s="57"/>
      <c r="B101" s="58"/>
      <c r="C101" s="59"/>
      <c r="D101" s="60"/>
      <c r="E101" s="61"/>
      <c r="F101" s="55"/>
      <c r="G101" s="55"/>
      <c r="H101" s="55"/>
      <c r="I101" s="56"/>
      <c r="J101" s="55"/>
    </row>
    <row r="102" spans="1:11">
      <c r="A102" s="101"/>
      <c r="B102" s="102"/>
      <c r="C102" s="75" t="s">
        <v>174</v>
      </c>
      <c r="D102" s="76"/>
      <c r="E102" s="77"/>
      <c r="F102" s="103"/>
      <c r="G102" s="103"/>
      <c r="H102" s="103"/>
      <c r="I102" s="104"/>
      <c r="J102" s="103"/>
    </row>
    <row r="103" spans="1:11" ht="52">
      <c r="A103" s="87">
        <v>78</v>
      </c>
      <c r="B103" s="88" t="s">
        <v>175</v>
      </c>
      <c r="C103" s="89" t="s">
        <v>176</v>
      </c>
      <c r="D103" s="90" t="s">
        <v>22</v>
      </c>
      <c r="E103" s="91">
        <v>7</v>
      </c>
      <c r="F103" s="92"/>
      <c r="G103" s="92"/>
      <c r="H103" s="92"/>
      <c r="I103" s="93">
        <v>0</v>
      </c>
      <c r="J103" s="92">
        <f>ROUND(I103*E103,2)</f>
        <v>0</v>
      </c>
    </row>
    <row r="104" spans="1:11" ht="26">
      <c r="A104" s="85">
        <v>79</v>
      </c>
      <c r="B104" s="86" t="s">
        <v>177</v>
      </c>
      <c r="C104" s="96" t="s">
        <v>178</v>
      </c>
      <c r="D104" s="97" t="s">
        <v>37</v>
      </c>
      <c r="E104" s="98">
        <v>0.5</v>
      </c>
      <c r="F104" s="99"/>
      <c r="G104" s="99"/>
      <c r="H104" s="99"/>
      <c r="I104" s="100">
        <v>0</v>
      </c>
      <c r="J104" s="99">
        <f>ROUND(I104*E104,2)</f>
        <v>0</v>
      </c>
    </row>
    <row r="105" spans="1:11" ht="26">
      <c r="A105" s="87">
        <v>80</v>
      </c>
      <c r="B105" s="88" t="s">
        <v>179</v>
      </c>
      <c r="C105" s="89" t="s">
        <v>180</v>
      </c>
      <c r="D105" s="90" t="s">
        <v>37</v>
      </c>
      <c r="E105" s="91">
        <v>0.5</v>
      </c>
      <c r="F105" s="92"/>
      <c r="G105" s="92"/>
      <c r="H105" s="92"/>
      <c r="I105" s="93">
        <v>0</v>
      </c>
      <c r="J105" s="92">
        <f>ROUND(I105*E105,2)</f>
        <v>0</v>
      </c>
    </row>
    <row r="106" spans="1:11" ht="52">
      <c r="A106" s="78">
        <v>81</v>
      </c>
      <c r="B106" s="79" t="s">
        <v>181</v>
      </c>
      <c r="C106" s="80" t="s">
        <v>182</v>
      </c>
      <c r="D106" s="81" t="s">
        <v>89</v>
      </c>
      <c r="E106" s="82">
        <v>15</v>
      </c>
      <c r="F106" s="83"/>
      <c r="G106" s="83"/>
      <c r="H106" s="83"/>
      <c r="I106" s="84">
        <v>0</v>
      </c>
      <c r="J106" s="83">
        <f>ROUND(I106*E106,2)</f>
        <v>0</v>
      </c>
    </row>
    <row r="107" spans="1:11" ht="39">
      <c r="A107" s="87">
        <v>82</v>
      </c>
      <c r="B107" s="88" t="s">
        <v>183</v>
      </c>
      <c r="C107" s="89" t="s">
        <v>184</v>
      </c>
      <c r="D107" s="90" t="s">
        <v>134</v>
      </c>
      <c r="E107" s="91">
        <v>0.66</v>
      </c>
      <c r="F107" s="92"/>
      <c r="G107" s="92"/>
      <c r="H107" s="92"/>
      <c r="I107" s="93">
        <v>0</v>
      </c>
      <c r="J107" s="92">
        <f>ROUND(I107*E107,2)</f>
        <v>0</v>
      </c>
    </row>
    <row r="108" spans="1:11">
      <c r="A108" s="73"/>
      <c r="B108" s="74"/>
      <c r="C108" s="110" t="s">
        <v>185</v>
      </c>
      <c r="D108" s="111"/>
      <c r="E108" s="118"/>
      <c r="F108" s="119"/>
      <c r="G108" s="119"/>
      <c r="H108" s="119"/>
      <c r="I108" s="120"/>
      <c r="J108" s="119" t="str">
        <f>TEXT(SUM(J102:J107),"0,00")</f>
        <v>0,00</v>
      </c>
      <c r="K108" s="65"/>
    </row>
    <row r="109" spans="1:11">
      <c r="A109" s="112"/>
      <c r="B109" s="113" t="s">
        <v>186</v>
      </c>
      <c r="C109" s="114"/>
      <c r="D109" s="115"/>
      <c r="E109" s="114"/>
      <c r="F109" s="116">
        <f>SUM(F$12:F108)</f>
        <v>0</v>
      </c>
      <c r="G109" s="116">
        <f>SUM(G$12:G108)</f>
        <v>0</v>
      </c>
      <c r="H109" s="116">
        <f>SUM(H$12:H108)</f>
        <v>0</v>
      </c>
      <c r="I109" s="117"/>
      <c r="J109" s="2">
        <f>SUM(J12:J108)</f>
        <v>0</v>
      </c>
    </row>
    <row r="110" spans="1:11">
      <c r="A110" s="1"/>
      <c r="B110" s="5"/>
      <c r="C110" s="6" t="s">
        <v>187</v>
      </c>
      <c r="D110" s="7">
        <v>0.21</v>
      </c>
      <c r="E110" s="8"/>
      <c r="F110" s="66"/>
      <c r="G110" s="67"/>
      <c r="H110" s="67"/>
      <c r="I110" s="68"/>
      <c r="J110" s="2">
        <f>ROUND(J109*D110,2)</f>
        <v>0</v>
      </c>
    </row>
    <row r="111" spans="1:11">
      <c r="A111" s="1"/>
      <c r="B111" s="121" t="s">
        <v>188</v>
      </c>
      <c r="C111" s="122"/>
      <c r="D111" s="123"/>
      <c r="E111" s="124"/>
      <c r="F111" s="125"/>
      <c r="G111" s="126"/>
      <c r="H111" s="125"/>
      <c r="I111" s="127"/>
      <c r="J111" s="2">
        <f>J109+J110</f>
        <v>0</v>
      </c>
    </row>
    <row r="112" spans="1:11">
      <c r="D112" s="69"/>
      <c r="E112" s="69"/>
      <c r="F112" s="4"/>
      <c r="G112" s="4"/>
      <c r="H112" s="4"/>
    </row>
    <row r="113" spans="4:8">
      <c r="D113" s="69"/>
      <c r="E113" s="69"/>
      <c r="F113" s="4"/>
      <c r="G113" s="4"/>
      <c r="H113" s="4"/>
    </row>
    <row r="114" spans="4:8">
      <c r="D114" s="69"/>
      <c r="E114" s="69"/>
      <c r="F114" s="4"/>
      <c r="G114" s="4"/>
      <c r="H114" s="4"/>
    </row>
    <row r="115" spans="4:8">
      <c r="D115" s="69"/>
      <c r="E115" s="69"/>
      <c r="F115" s="4"/>
      <c r="G115" s="4"/>
      <c r="H115" s="4"/>
    </row>
    <row r="116" spans="4:8">
      <c r="D116" s="69"/>
      <c r="E116" s="69"/>
      <c r="F116" s="4"/>
      <c r="G116" s="4"/>
      <c r="H116" s="4"/>
    </row>
    <row r="117" spans="4:8">
      <c r="D117" s="69"/>
      <c r="E117" s="69"/>
      <c r="F117" s="4"/>
      <c r="G117" s="4"/>
      <c r="H117" s="4"/>
    </row>
    <row r="118" spans="4:8">
      <c r="D118" s="69"/>
      <c r="E118" s="69"/>
      <c r="F118" s="4"/>
      <c r="G118" s="4"/>
      <c r="H118" s="4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2026-04-24T06:06:36Z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